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الحسابات الأساسية" sheetId="1" r:id="rId1"/>
  </sheets>
  <calcPr calcId="124519"/>
</workbook>
</file>

<file path=xl/calcChain.xml><?xml version="1.0" encoding="utf-8"?>
<calcChain xmlns="http://schemas.openxmlformats.org/spreadsheetml/2006/main">
  <c r="H7" i="1"/>
  <c r="H6" l="1"/>
  <c r="H8" l="1"/>
  <c r="C7" s="1"/>
  <c r="C3"/>
  <c r="C66" l="1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J8"/>
  <c r="H14" l="1"/>
  <c r="J67"/>
  <c r="H9" s="1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0"/>
  <c r="J11"/>
  <c r="J9"/>
  <c r="H11" s="1"/>
  <c r="H12" l="1"/>
  <c r="C8"/>
  <c r="H13" l="1"/>
  <c r="H15" s="1"/>
  <c r="H16" s="1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E8" l="1"/>
  <c r="F8"/>
  <c r="E11"/>
  <c r="F11"/>
  <c r="E12"/>
  <c r="F12"/>
  <c r="E13"/>
  <c r="F13"/>
  <c r="E14"/>
  <c r="F14"/>
  <c r="E15"/>
  <c r="F15"/>
  <c r="E16"/>
  <c r="F16"/>
  <c r="E17"/>
  <c r="F17"/>
  <c r="E18"/>
  <c r="F18"/>
  <c r="E19"/>
  <c r="F19"/>
  <c r="E20"/>
  <c r="F20"/>
  <c r="E21"/>
  <c r="F21"/>
  <c r="E22"/>
  <c r="F22"/>
  <c r="E23"/>
  <c r="F23"/>
  <c r="E24"/>
  <c r="F24"/>
  <c r="E25"/>
  <c r="F25"/>
  <c r="E26"/>
  <c r="F26"/>
  <c r="E27"/>
  <c r="F27"/>
  <c r="E28"/>
  <c r="F28"/>
  <c r="E29"/>
  <c r="F29"/>
  <c r="E30"/>
  <c r="F30"/>
  <c r="E31"/>
  <c r="F31"/>
  <c r="E32"/>
  <c r="F32"/>
  <c r="E33"/>
  <c r="F33"/>
  <c r="E34"/>
  <c r="F34"/>
  <c r="E35"/>
  <c r="F35"/>
  <c r="E36"/>
  <c r="F36"/>
  <c r="E37"/>
  <c r="F37"/>
  <c r="E38"/>
  <c r="F38"/>
  <c r="E39"/>
  <c r="F39"/>
  <c r="E40"/>
  <c r="F40"/>
  <c r="E41"/>
  <c r="F41"/>
  <c r="E42"/>
  <c r="F42"/>
  <c r="E43"/>
  <c r="F43"/>
  <c r="E44"/>
  <c r="F44"/>
  <c r="E45"/>
  <c r="F45"/>
  <c r="E46"/>
  <c r="F46"/>
  <c r="E47"/>
  <c r="F47"/>
  <c r="E48"/>
  <c r="F48"/>
  <c r="E49"/>
  <c r="F49"/>
  <c r="E50"/>
  <c r="F50"/>
  <c r="E51"/>
  <c r="F51"/>
  <c r="E52"/>
  <c r="F52"/>
  <c r="E53"/>
  <c r="F53"/>
  <c r="E54"/>
  <c r="F54"/>
  <c r="E55"/>
  <c r="F55"/>
  <c r="E56"/>
  <c r="F56"/>
  <c r="E57"/>
  <c r="F57"/>
  <c r="E58"/>
  <c r="F58"/>
  <c r="E59"/>
  <c r="F59"/>
  <c r="E60"/>
  <c r="F60"/>
  <c r="E61"/>
  <c r="F61"/>
  <c r="E62"/>
  <c r="F62"/>
  <c r="E63"/>
  <c r="F63"/>
  <c r="E64"/>
  <c r="F64"/>
  <c r="E65"/>
  <c r="F65"/>
  <c r="E66"/>
  <c r="F66"/>
  <c r="D67"/>
  <c r="E7"/>
  <c r="E9"/>
  <c r="F9" s="1"/>
  <c r="E10"/>
  <c r="F10" s="1"/>
  <c r="E67" l="1"/>
  <c r="F7"/>
  <c r="F67" s="1"/>
</calcChain>
</file>

<file path=xl/sharedStrings.xml><?xml version="1.0" encoding="utf-8"?>
<sst xmlns="http://schemas.openxmlformats.org/spreadsheetml/2006/main" count="21" uniqueCount="18">
  <si>
    <t>مقام</t>
  </si>
  <si>
    <t>التدفقات النقدية</t>
  </si>
  <si>
    <t>العائد الناجم من الاستثمار</t>
  </si>
  <si>
    <t>السنة</t>
  </si>
  <si>
    <t>تكلفة</t>
  </si>
  <si>
    <t>مقدم جدية</t>
  </si>
  <si>
    <t>المدفوع</t>
  </si>
  <si>
    <t>اجمالى المبلغ</t>
  </si>
  <si>
    <t>المعامل</t>
  </si>
  <si>
    <t>الفسط</t>
  </si>
  <si>
    <t>المقدم</t>
  </si>
  <si>
    <t>قيمة التمويل</t>
  </si>
  <si>
    <t>سعر بيع</t>
  </si>
  <si>
    <t>المدة</t>
  </si>
  <si>
    <t>التدفقات محسومة</t>
  </si>
  <si>
    <t>الحسابات الأولية</t>
  </si>
  <si>
    <t>إجمالي الأقساط</t>
  </si>
  <si>
    <t>مقام الفترة ن</t>
  </si>
</sst>
</file>

<file path=xl/styles.xml><?xml version="1.0" encoding="utf-8"?>
<styleSheet xmlns="http://schemas.openxmlformats.org/spreadsheetml/2006/main">
  <numFmts count="8">
    <numFmt numFmtId="43" formatCode="_-* #,##0.00_-;_-* #,##0.00\-;_-* &quot;-&quot;??_-;_-@_-"/>
    <numFmt numFmtId="164" formatCode="0.00000000"/>
    <numFmt numFmtId="165" formatCode="0.00000"/>
    <numFmt numFmtId="166" formatCode="0.0000000"/>
    <numFmt numFmtId="167" formatCode="0.0000"/>
    <numFmt numFmtId="172" formatCode="_-* #,##0.0000_-;_-* #,##0.0000\-;_-* &quot;-&quot;??_-;_-@_-"/>
    <numFmt numFmtId="174" formatCode="_-* #,##0_-;_-* #,##0\-;_-* &quot;-&quot;??_-;_-@_-"/>
    <numFmt numFmtId="177" formatCode="_-* #,##0.0000000_-;_-* #,##0.0000000\-;_-* &quot;-&quot;??_-;_-@_-"/>
  </numFmts>
  <fonts count="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sz val="11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/>
    <xf numFmtId="0" fontId="0" fillId="0" borderId="1" xfId="0" applyBorder="1"/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/>
    <xf numFmtId="166" fontId="0" fillId="0" borderId="1" xfId="0" applyNumberFormat="1" applyBorder="1"/>
    <xf numFmtId="164" fontId="0" fillId="4" borderId="1" xfId="0" applyNumberFormat="1" applyFill="1" applyBorder="1"/>
    <xf numFmtId="0" fontId="0" fillId="0" borderId="0" xfId="0" applyBorder="1" applyAlignment="1">
      <alignment horizontal="left"/>
    </xf>
    <xf numFmtId="166" fontId="0" fillId="5" borderId="1" xfId="0" applyNumberFormat="1" applyFill="1" applyBorder="1"/>
    <xf numFmtId="167" fontId="0" fillId="0" borderId="0" xfId="0" applyNumberFormat="1" applyAlignment="1">
      <alignment horizontal="left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1" xfId="0" applyFill="1" applyBorder="1"/>
    <xf numFmtId="0" fontId="2" fillId="0" borderId="0" xfId="0" applyFont="1"/>
    <xf numFmtId="165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1" fontId="0" fillId="0" borderId="0" xfId="0" applyNumberFormat="1"/>
    <xf numFmtId="172" fontId="0" fillId="0" borderId="1" xfId="1" applyNumberFormat="1" applyFont="1" applyBorder="1"/>
    <xf numFmtId="174" fontId="0" fillId="0" borderId="1" xfId="1" applyNumberFormat="1" applyFont="1" applyBorder="1"/>
    <xf numFmtId="177" fontId="0" fillId="0" borderId="1" xfId="1" applyNumberFormat="1" applyFont="1" applyBorder="1"/>
    <xf numFmtId="177" fontId="0" fillId="5" borderId="1" xfId="1" applyNumberFormat="1" applyFont="1" applyFill="1" applyBorder="1"/>
    <xf numFmtId="177" fontId="0" fillId="3" borderId="1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67"/>
  <sheetViews>
    <sheetView tabSelected="1" topLeftCell="A52" zoomScale="120" zoomScaleNormal="120" workbookViewId="0">
      <selection activeCell="G70" sqref="G70"/>
    </sheetView>
  </sheetViews>
  <sheetFormatPr defaultRowHeight="14.25"/>
  <cols>
    <col min="1" max="1" width="8.25" customWidth="1"/>
    <col min="2" max="2" width="4" style="1" bestFit="1" customWidth="1"/>
    <col min="3" max="3" width="10.875" bestFit="1" customWidth="1"/>
    <col min="4" max="4" width="14.125" bestFit="1" customWidth="1"/>
    <col min="5" max="5" width="15.375" bestFit="1" customWidth="1"/>
    <col min="6" max="6" width="16.25" bestFit="1" customWidth="1"/>
    <col min="7" max="7" width="11" style="3" customWidth="1"/>
    <col min="8" max="8" width="19.5" bestFit="1" customWidth="1"/>
    <col min="9" max="9" width="10.25" customWidth="1"/>
    <col min="10" max="10" width="9.875" bestFit="1" customWidth="1"/>
    <col min="11" max="11" width="4.25" bestFit="1" customWidth="1"/>
  </cols>
  <sheetData>
    <row r="1" spans="2:11" s="1" customFormat="1">
      <c r="G1" s="3"/>
    </row>
    <row r="2" spans="2:11" s="1" customFormat="1">
      <c r="B2" s="5" t="s">
        <v>13</v>
      </c>
      <c r="C2" s="5" t="s">
        <v>6</v>
      </c>
      <c r="D2" s="5" t="s">
        <v>5</v>
      </c>
      <c r="E2" s="5" t="s">
        <v>4</v>
      </c>
      <c r="F2" s="13" t="s">
        <v>12</v>
      </c>
      <c r="G2" s="3"/>
    </row>
    <row r="3" spans="2:11">
      <c r="B3" s="5">
        <v>60</v>
      </c>
      <c r="C3" s="5">
        <f>E3-D3</f>
        <v>1500000</v>
      </c>
      <c r="D3" s="4">
        <v>0</v>
      </c>
      <c r="E3" s="4">
        <v>1500000</v>
      </c>
      <c r="F3" s="4">
        <v>1567620</v>
      </c>
    </row>
    <row r="4" spans="2:11" s="1" customFormat="1">
      <c r="G4" s="3"/>
      <c r="I4"/>
    </row>
    <row r="5" spans="2:11" s="1" customFormat="1" ht="18">
      <c r="F5" s="19"/>
      <c r="G5" s="3"/>
      <c r="H5" s="18" t="s">
        <v>15</v>
      </c>
      <c r="I5"/>
    </row>
    <row r="6" spans="2:11">
      <c r="B6" s="16" t="s">
        <v>3</v>
      </c>
      <c r="C6" s="17" t="s">
        <v>0</v>
      </c>
      <c r="D6" s="17" t="s">
        <v>1</v>
      </c>
      <c r="E6" s="17" t="s">
        <v>14</v>
      </c>
      <c r="F6" s="17" t="s">
        <v>2</v>
      </c>
      <c r="H6" s="7">
        <f>F3/E3</f>
        <v>1.04508</v>
      </c>
    </row>
    <row r="7" spans="2:11" ht="15">
      <c r="B7" s="5">
        <v>1</v>
      </c>
      <c r="C7" s="8">
        <f>$H$8</f>
        <v>1.000743051451441</v>
      </c>
      <c r="D7" s="24">
        <f>$H$12</f>
        <v>25570.714848111475</v>
      </c>
      <c r="E7" s="23">
        <f>D7/C7</f>
        <v>25551.728599089092</v>
      </c>
      <c r="F7" s="23">
        <f>D7-E7</f>
        <v>18.986249022382253</v>
      </c>
      <c r="H7" s="7">
        <f>(H6^(1/2)-1)*(2/B3)</f>
        <v>7.4305145144100133E-4</v>
      </c>
      <c r="J7" s="14" t="s">
        <v>0</v>
      </c>
      <c r="K7" s="14" t="s">
        <v>3</v>
      </c>
    </row>
    <row r="8" spans="2:11">
      <c r="B8" s="5">
        <v>2</v>
      </c>
      <c r="C8" s="6">
        <f>$C$7^B8</f>
        <v>1.0014866550283417</v>
      </c>
      <c r="D8" s="24">
        <f>$H$12</f>
        <v>25570.714848111475</v>
      </c>
      <c r="E8" s="23">
        <f t="shared" ref="E8:E66" si="0">D8/C8</f>
        <v>25532.756447351596</v>
      </c>
      <c r="F8" s="23">
        <f t="shared" ref="F8:F66" si="1">D8-E8</f>
        <v>37.958400759878714</v>
      </c>
      <c r="H8" s="10">
        <f>H7+1</f>
        <v>1.000743051451441</v>
      </c>
      <c r="I8" s="12" t="s">
        <v>0</v>
      </c>
      <c r="J8" s="10">
        <f>H8</f>
        <v>1.000743051451441</v>
      </c>
      <c r="K8" s="15">
        <v>1</v>
      </c>
    </row>
    <row r="9" spans="2:11">
      <c r="B9" s="5">
        <v>3</v>
      </c>
      <c r="C9" s="6">
        <f t="shared" ref="C9:C66" si="2">$C$7^B9</f>
        <v>1.0022308111409592</v>
      </c>
      <c r="D9" s="24">
        <f>$H$12</f>
        <v>25570.714848111475</v>
      </c>
      <c r="E9" s="23">
        <f t="shared" si="0"/>
        <v>25513.798382431756</v>
      </c>
      <c r="F9" s="23">
        <f t="shared" si="1"/>
        <v>56.916465679718385</v>
      </c>
      <c r="H9" s="25">
        <f>J67*E3</f>
        <v>1568361.807094682</v>
      </c>
      <c r="I9" s="12" t="s">
        <v>7</v>
      </c>
      <c r="J9" s="7">
        <f>$J$8^K9</f>
        <v>1.0014866550283417</v>
      </c>
      <c r="K9" s="15">
        <v>2</v>
      </c>
    </row>
    <row r="10" spans="2:11">
      <c r="B10" s="5">
        <v>4</v>
      </c>
      <c r="C10" s="6">
        <f t="shared" si="2"/>
        <v>1.0029755201998567</v>
      </c>
      <c r="D10" s="24">
        <f>$H$12</f>
        <v>25570.714848111475</v>
      </c>
      <c r="E10" s="23">
        <f t="shared" si="0"/>
        <v>25494.854393870108</v>
      </c>
      <c r="F10" s="23">
        <f t="shared" si="1"/>
        <v>75.860454241366824</v>
      </c>
      <c r="G10" s="20"/>
      <c r="I10" s="12"/>
      <c r="J10" s="7">
        <f>$J$8^K10</f>
        <v>1.0022308111409592</v>
      </c>
      <c r="K10" s="15">
        <v>3</v>
      </c>
    </row>
    <row r="11" spans="2:11">
      <c r="B11" s="5">
        <v>5</v>
      </c>
      <c r="C11" s="6">
        <f t="shared" si="2"/>
        <v>1.0037207826159011</v>
      </c>
      <c r="D11" s="24">
        <f>$H$12</f>
        <v>25570.714848111475</v>
      </c>
      <c r="E11" s="23">
        <f t="shared" si="0"/>
        <v>25475.924471214967</v>
      </c>
      <c r="F11" s="23">
        <f t="shared" si="1"/>
        <v>94.790376896507951</v>
      </c>
      <c r="H11" s="25">
        <f>SUM(J8:J66)+1</f>
        <v>61.334296534557517</v>
      </c>
      <c r="I11" s="12" t="s">
        <v>8</v>
      </c>
      <c r="J11" s="7">
        <f>$J$8^K11</f>
        <v>1.0029755201998567</v>
      </c>
      <c r="K11" s="15">
        <v>4</v>
      </c>
    </row>
    <row r="12" spans="2:11">
      <c r="B12" s="5">
        <v>6</v>
      </c>
      <c r="C12" s="6">
        <f t="shared" si="2"/>
        <v>1.0044665988002655</v>
      </c>
      <c r="D12" s="24">
        <f>$H$12</f>
        <v>25570.714848111475</v>
      </c>
      <c r="E12" s="23">
        <f t="shared" si="0"/>
        <v>25457.008604022401</v>
      </c>
      <c r="F12" s="23">
        <f t="shared" si="1"/>
        <v>113.70624408907315</v>
      </c>
      <c r="G12" s="20"/>
      <c r="H12" s="26">
        <f>H9/H11</f>
        <v>25570.714848111475</v>
      </c>
      <c r="I12" s="12" t="s">
        <v>9</v>
      </c>
      <c r="J12" s="7">
        <f>$J$8^K12</f>
        <v>1.0037207826159011</v>
      </c>
      <c r="K12" s="15">
        <v>5</v>
      </c>
    </row>
    <row r="13" spans="2:11">
      <c r="B13" s="5">
        <v>7</v>
      </c>
      <c r="C13" s="6">
        <f t="shared" si="2"/>
        <v>1.005212969164428</v>
      </c>
      <c r="D13" s="24">
        <f>$H$12</f>
        <v>25570.714848111475</v>
      </c>
      <c r="E13" s="23">
        <f t="shared" si="0"/>
        <v>25438.10678185623</v>
      </c>
      <c r="F13" s="23">
        <f t="shared" si="1"/>
        <v>132.60806625524492</v>
      </c>
      <c r="G13" s="9"/>
      <c r="H13" s="25">
        <f>H12*B3</f>
        <v>1534242.8908866884</v>
      </c>
      <c r="I13" s="12" t="s">
        <v>16</v>
      </c>
      <c r="J13" s="7">
        <f t="shared" ref="J13:J67" si="3">$J$8^K13</f>
        <v>1.0044665988002655</v>
      </c>
      <c r="K13" s="15">
        <v>6</v>
      </c>
    </row>
    <row r="14" spans="2:11" s="1" customFormat="1">
      <c r="B14" s="5">
        <v>8</v>
      </c>
      <c r="C14" s="6">
        <f t="shared" si="2"/>
        <v>1.0059598941201731</v>
      </c>
      <c r="D14" s="24">
        <f>$H$12</f>
        <v>25570.714848111475</v>
      </c>
      <c r="E14" s="23">
        <f t="shared" si="0"/>
        <v>25419.218994288025</v>
      </c>
      <c r="F14" s="23">
        <f t="shared" si="1"/>
        <v>151.49585382344958</v>
      </c>
      <c r="H14" s="25">
        <f>J8^(B3+1)</f>
        <v>1.0463514537412191</v>
      </c>
      <c r="I14" s="12" t="s">
        <v>17</v>
      </c>
      <c r="J14" s="7">
        <f t="shared" si="3"/>
        <v>1.005212969164428</v>
      </c>
      <c r="K14" s="15">
        <v>7</v>
      </c>
    </row>
    <row r="15" spans="2:11" s="1" customFormat="1">
      <c r="B15" s="5">
        <v>9</v>
      </c>
      <c r="C15" s="6">
        <f t="shared" si="2"/>
        <v>1.0067073740795904</v>
      </c>
      <c r="D15" s="24">
        <f>$H$12</f>
        <v>25570.714848111475</v>
      </c>
      <c r="E15" s="23">
        <f t="shared" si="0"/>
        <v>25400.345230897106</v>
      </c>
      <c r="F15" s="23">
        <f t="shared" si="1"/>
        <v>170.36961721436819</v>
      </c>
      <c r="G15" s="3"/>
      <c r="H15" s="25">
        <f>H13/H14</f>
        <v>1466278.7397112304</v>
      </c>
      <c r="I15" s="12" t="s">
        <v>11</v>
      </c>
      <c r="J15" s="7">
        <f t="shared" si="3"/>
        <v>1.0059598941201731</v>
      </c>
      <c r="K15" s="15">
        <v>8</v>
      </c>
    </row>
    <row r="16" spans="2:11" s="1" customFormat="1">
      <c r="B16" s="5">
        <v>10</v>
      </c>
      <c r="C16" s="6">
        <f t="shared" si="2"/>
        <v>1.0074554094550769</v>
      </c>
      <c r="D16" s="24">
        <f>$H$12</f>
        <v>25570.714848111475</v>
      </c>
      <c r="E16" s="23">
        <f t="shared" si="0"/>
        <v>25381.485481270513</v>
      </c>
      <c r="F16" s="23">
        <f t="shared" si="1"/>
        <v>189.22936684096203</v>
      </c>
      <c r="G16" s="3"/>
      <c r="H16" s="27">
        <f>E3-H15</f>
        <v>33721.260288769612</v>
      </c>
      <c r="I16" s="12" t="s">
        <v>10</v>
      </c>
      <c r="J16" s="7">
        <f t="shared" si="3"/>
        <v>1.0067073740795904</v>
      </c>
      <c r="K16" s="15">
        <v>9</v>
      </c>
    </row>
    <row r="17" spans="2:11">
      <c r="B17" s="5">
        <v>11</v>
      </c>
      <c r="C17" s="6">
        <f t="shared" si="2"/>
        <v>1.0082040006593345</v>
      </c>
      <c r="D17" s="24">
        <f>$H$12</f>
        <v>25570.714848111475</v>
      </c>
      <c r="E17" s="23">
        <f t="shared" si="0"/>
        <v>25362.639735003046</v>
      </c>
      <c r="F17" s="23">
        <f t="shared" si="1"/>
        <v>208.07511310842892</v>
      </c>
      <c r="G17" s="1"/>
      <c r="J17" s="7">
        <f t="shared" si="3"/>
        <v>1.0074554094550769</v>
      </c>
      <c r="K17" s="15">
        <v>10</v>
      </c>
    </row>
    <row r="18" spans="2:11">
      <c r="B18" s="5">
        <v>12</v>
      </c>
      <c r="C18" s="6">
        <f t="shared" si="2"/>
        <v>1.0089531481053733</v>
      </c>
      <c r="D18" s="24">
        <f>$H$12</f>
        <v>25570.714848111475</v>
      </c>
      <c r="E18" s="23">
        <f t="shared" si="0"/>
        <v>25343.807981697199</v>
      </c>
      <c r="F18" s="23">
        <f t="shared" si="1"/>
        <v>226.90686641427601</v>
      </c>
      <c r="J18" s="7">
        <f t="shared" si="3"/>
        <v>1.0082040006593345</v>
      </c>
      <c r="K18" s="15">
        <v>11</v>
      </c>
    </row>
    <row r="19" spans="2:11">
      <c r="B19" s="5">
        <v>13</v>
      </c>
      <c r="C19" s="6">
        <f t="shared" si="2"/>
        <v>1.0097028522065092</v>
      </c>
      <c r="D19" s="24">
        <f>$H$12</f>
        <v>25570.714848111475</v>
      </c>
      <c r="E19" s="23">
        <f t="shared" si="0"/>
        <v>25324.990210963206</v>
      </c>
      <c r="F19" s="23">
        <f t="shared" si="1"/>
        <v>245.72463714826881</v>
      </c>
      <c r="H19" s="1"/>
      <c r="I19" s="1"/>
      <c r="J19" s="7">
        <f t="shared" si="3"/>
        <v>1.0089531481053733</v>
      </c>
      <c r="K19" s="15">
        <v>12</v>
      </c>
    </row>
    <row r="20" spans="2:11">
      <c r="B20" s="5">
        <v>14</v>
      </c>
      <c r="C20" s="6">
        <f t="shared" si="2"/>
        <v>1.0104531133763655</v>
      </c>
      <c r="D20" s="24">
        <f>$H$12</f>
        <v>25570.714848111475</v>
      </c>
      <c r="E20" s="23">
        <f t="shared" si="0"/>
        <v>25306.186412419018</v>
      </c>
      <c r="F20" s="23">
        <f t="shared" si="1"/>
        <v>264.5284356924567</v>
      </c>
      <c r="H20" s="1"/>
      <c r="I20" s="1"/>
      <c r="J20" s="7">
        <f t="shared" si="3"/>
        <v>1.0097028522065092</v>
      </c>
      <c r="K20" s="15">
        <v>13</v>
      </c>
    </row>
    <row r="21" spans="2:11">
      <c r="B21" s="5">
        <v>15</v>
      </c>
      <c r="C21" s="6">
        <f t="shared" si="2"/>
        <v>1.0112039320288728</v>
      </c>
      <c r="D21" s="24">
        <f>$H$12</f>
        <v>25570.714848111475</v>
      </c>
      <c r="E21" s="23">
        <f t="shared" si="0"/>
        <v>25287.396575690291</v>
      </c>
      <c r="F21" s="23">
        <f t="shared" si="1"/>
        <v>283.31827242118379</v>
      </c>
      <c r="H21" s="1"/>
      <c r="I21" s="1"/>
      <c r="J21" s="7">
        <f t="shared" si="3"/>
        <v>1.0104531133763655</v>
      </c>
      <c r="K21" s="15">
        <v>14</v>
      </c>
    </row>
    <row r="22" spans="2:11">
      <c r="B22" s="5">
        <v>16</v>
      </c>
      <c r="C22" s="6">
        <f t="shared" si="2"/>
        <v>1.0119553085782698</v>
      </c>
      <c r="D22" s="24">
        <f>$H$12</f>
        <v>25570.714848111475</v>
      </c>
      <c r="E22" s="23">
        <f t="shared" si="0"/>
        <v>25268.620690410367</v>
      </c>
      <c r="F22" s="23">
        <f t="shared" si="1"/>
        <v>302.09415770110718</v>
      </c>
      <c r="H22" s="1"/>
      <c r="I22" s="1"/>
      <c r="J22" s="7">
        <f t="shared" si="3"/>
        <v>1.0112039320288728</v>
      </c>
      <c r="K22" s="15">
        <v>15</v>
      </c>
    </row>
    <row r="23" spans="2:11">
      <c r="B23" s="5">
        <v>17</v>
      </c>
      <c r="C23" s="6">
        <f t="shared" si="2"/>
        <v>1.0127072434391022</v>
      </c>
      <c r="D23" s="24">
        <f>$H$12</f>
        <v>25570.714848111475</v>
      </c>
      <c r="E23" s="23">
        <f t="shared" si="0"/>
        <v>25249.858746220307</v>
      </c>
      <c r="F23" s="23">
        <f t="shared" si="1"/>
        <v>320.85610189116778</v>
      </c>
      <c r="H23" s="1"/>
      <c r="I23" s="1"/>
      <c r="J23" s="7">
        <f t="shared" si="3"/>
        <v>1.0119553085782698</v>
      </c>
      <c r="K23" s="15">
        <v>16</v>
      </c>
    </row>
    <row r="24" spans="2:11">
      <c r="B24" s="5">
        <v>18</v>
      </c>
      <c r="C24" s="6">
        <f t="shared" si="2"/>
        <v>1.0134597370262246</v>
      </c>
      <c r="D24" s="24">
        <f>$H$12</f>
        <v>25570.714848111475</v>
      </c>
      <c r="E24" s="23">
        <f t="shared" si="0"/>
        <v>25231.110732768851</v>
      </c>
      <c r="F24" s="23">
        <f t="shared" si="1"/>
        <v>339.60411534262312</v>
      </c>
      <c r="H24" s="1"/>
      <c r="I24" s="1"/>
      <c r="J24" s="7">
        <f t="shared" si="3"/>
        <v>1.0127072434391022</v>
      </c>
      <c r="K24" s="15">
        <v>17</v>
      </c>
    </row>
    <row r="25" spans="2:11">
      <c r="B25" s="5">
        <v>19</v>
      </c>
      <c r="C25" s="6">
        <f t="shared" si="2"/>
        <v>1.014212789754799</v>
      </c>
      <c r="D25" s="24">
        <f>$H$12</f>
        <v>25570.714848111475</v>
      </c>
      <c r="E25" s="23">
        <f t="shared" si="0"/>
        <v>25212.376639712435</v>
      </c>
      <c r="F25" s="23">
        <f t="shared" si="1"/>
        <v>358.33820839904001</v>
      </c>
      <c r="J25" s="7">
        <f t="shared" si="3"/>
        <v>1.0134597370262246</v>
      </c>
      <c r="K25" s="15">
        <v>18</v>
      </c>
    </row>
    <row r="26" spans="2:11">
      <c r="B26" s="5">
        <v>20</v>
      </c>
      <c r="C26" s="6">
        <f t="shared" si="2"/>
        <v>1.0149664020402966</v>
      </c>
      <c r="D26" s="24">
        <f>$H$12</f>
        <v>25570.714848111475</v>
      </c>
      <c r="E26" s="23">
        <f t="shared" si="0"/>
        <v>25193.656456715162</v>
      </c>
      <c r="F26" s="23">
        <f t="shared" si="1"/>
        <v>377.0583913963128</v>
      </c>
      <c r="G26" s="11"/>
      <c r="J26" s="7">
        <f t="shared" si="3"/>
        <v>1.014212789754799</v>
      </c>
      <c r="K26" s="15">
        <v>19</v>
      </c>
    </row>
    <row r="27" spans="2:11">
      <c r="B27" s="5">
        <v>21</v>
      </c>
      <c r="C27" s="6">
        <f t="shared" si="2"/>
        <v>1.0157205742984967</v>
      </c>
      <c r="D27" s="24">
        <f>$H$12</f>
        <v>25570.714848111475</v>
      </c>
      <c r="E27" s="23">
        <f t="shared" si="0"/>
        <v>25174.950173448819</v>
      </c>
      <c r="F27" s="23">
        <f t="shared" si="1"/>
        <v>395.76467466265603</v>
      </c>
      <c r="G27" s="21"/>
      <c r="J27" s="7">
        <f t="shared" si="3"/>
        <v>1.0149664020402966</v>
      </c>
      <c r="K27" s="15">
        <v>20</v>
      </c>
    </row>
    <row r="28" spans="2:11">
      <c r="B28" s="5">
        <v>22</v>
      </c>
      <c r="C28" s="6">
        <f t="shared" si="2"/>
        <v>1.0164753069454877</v>
      </c>
      <c r="D28" s="24">
        <f>$H$12</f>
        <v>25570.714848111475</v>
      </c>
      <c r="E28" s="23">
        <f t="shared" si="0"/>
        <v>25156.25777959287</v>
      </c>
      <c r="F28" s="23">
        <f t="shared" si="1"/>
        <v>414.4570685186045</v>
      </c>
      <c r="J28" s="7">
        <f t="shared" si="3"/>
        <v>1.0157205742984967</v>
      </c>
      <c r="K28" s="15">
        <v>21</v>
      </c>
    </row>
    <row r="29" spans="2:11">
      <c r="B29" s="5">
        <v>23</v>
      </c>
      <c r="C29" s="6">
        <f t="shared" si="2"/>
        <v>1.0172306003976674</v>
      </c>
      <c r="D29" s="24">
        <f>$H$12</f>
        <v>25570.714848111475</v>
      </c>
      <c r="E29" s="23">
        <f t="shared" si="0"/>
        <v>25137.579264834421</v>
      </c>
      <c r="F29" s="23">
        <f t="shared" si="1"/>
        <v>433.13558327705323</v>
      </c>
      <c r="J29" s="7">
        <f t="shared" si="3"/>
        <v>1.0164753069454877</v>
      </c>
      <c r="K29" s="15">
        <v>22</v>
      </c>
    </row>
    <row r="30" spans="2:11">
      <c r="B30" s="5">
        <v>24</v>
      </c>
      <c r="C30" s="6">
        <f t="shared" si="2"/>
        <v>1.0179864550717432</v>
      </c>
      <c r="D30" s="24">
        <f>$H$12</f>
        <v>25570.714848111475</v>
      </c>
      <c r="E30" s="23">
        <f t="shared" si="0"/>
        <v>25118.914618868246</v>
      </c>
      <c r="F30" s="23">
        <f t="shared" si="1"/>
        <v>451.80022924322839</v>
      </c>
      <c r="G30" s="1"/>
      <c r="J30" s="7">
        <f t="shared" si="3"/>
        <v>1.0172306003976674</v>
      </c>
      <c r="K30" s="15">
        <v>23</v>
      </c>
    </row>
    <row r="31" spans="2:11">
      <c r="B31" s="5">
        <v>25</v>
      </c>
      <c r="C31" s="6">
        <f t="shared" si="2"/>
        <v>1.0187428713847315</v>
      </c>
      <c r="D31" s="24">
        <f>$H$12</f>
        <v>25570.714848111475</v>
      </c>
      <c r="E31" s="23">
        <f t="shared" si="0"/>
        <v>25100.263831396776</v>
      </c>
      <c r="F31" s="23">
        <f t="shared" si="1"/>
        <v>470.4510167146982</v>
      </c>
      <c r="G31" s="1"/>
      <c r="J31" s="7">
        <f t="shared" si="3"/>
        <v>1.0179864550717432</v>
      </c>
      <c r="K31" s="15">
        <v>24</v>
      </c>
    </row>
    <row r="32" spans="2:11">
      <c r="B32" s="5">
        <v>26</v>
      </c>
      <c r="C32" s="6">
        <f t="shared" si="2"/>
        <v>1.0194998497539596</v>
      </c>
      <c r="D32" s="24">
        <f>$H$12</f>
        <v>25570.714848111475</v>
      </c>
      <c r="E32" s="23">
        <f t="shared" si="0"/>
        <v>25081.626892130065</v>
      </c>
      <c r="F32" s="23">
        <f t="shared" si="1"/>
        <v>489.08795598140932</v>
      </c>
      <c r="G32" s="1"/>
      <c r="J32" s="7">
        <f t="shared" si="3"/>
        <v>1.0187428713847315</v>
      </c>
      <c r="K32" s="15">
        <v>25</v>
      </c>
    </row>
    <row r="33" spans="2:11">
      <c r="B33" s="5">
        <v>27</v>
      </c>
      <c r="C33" s="6">
        <f t="shared" si="2"/>
        <v>1.0202573905970629</v>
      </c>
      <c r="D33" s="24">
        <f>$H$12</f>
        <v>25570.714848111475</v>
      </c>
      <c r="E33" s="23">
        <f t="shared" si="0"/>
        <v>25063.003790785857</v>
      </c>
      <c r="F33" s="23">
        <f t="shared" si="1"/>
        <v>507.71105732561773</v>
      </c>
      <c r="G33" s="1"/>
      <c r="J33" s="7">
        <f t="shared" si="3"/>
        <v>1.0194998497539596</v>
      </c>
      <c r="K33" s="15">
        <v>26</v>
      </c>
    </row>
    <row r="34" spans="2:11">
      <c r="B34" s="5">
        <v>28</v>
      </c>
      <c r="C34" s="6">
        <f t="shared" si="2"/>
        <v>1.0210154943319898</v>
      </c>
      <c r="D34" s="24">
        <f>$H$12</f>
        <v>25570.714848111475</v>
      </c>
      <c r="E34" s="23">
        <f t="shared" si="0"/>
        <v>25044.394517089466</v>
      </c>
      <c r="F34" s="23">
        <f t="shared" si="1"/>
        <v>526.32033102200876</v>
      </c>
      <c r="G34" s="1"/>
      <c r="J34" s="7">
        <f t="shared" si="3"/>
        <v>1.0202573905970629</v>
      </c>
      <c r="K34" s="15">
        <v>27</v>
      </c>
    </row>
    <row r="35" spans="2:11">
      <c r="B35" s="5">
        <v>29</v>
      </c>
      <c r="C35" s="6">
        <f t="shared" si="2"/>
        <v>1.0217741613769971</v>
      </c>
      <c r="D35" s="24">
        <f>$H$12</f>
        <v>25570.714848111475</v>
      </c>
      <c r="E35" s="23">
        <f t="shared" si="0"/>
        <v>25025.799060773883</v>
      </c>
      <c r="F35" s="23">
        <f t="shared" si="1"/>
        <v>544.91578733759161</v>
      </c>
      <c r="G35" s="22"/>
      <c r="J35" s="7">
        <f t="shared" si="3"/>
        <v>1.0210154943319898</v>
      </c>
      <c r="K35" s="15">
        <v>28</v>
      </c>
    </row>
    <row r="36" spans="2:11">
      <c r="B36" s="5">
        <v>30</v>
      </c>
      <c r="C36" s="6">
        <f t="shared" si="2"/>
        <v>1.0225333921506532</v>
      </c>
      <c r="D36" s="24">
        <f>$H$12</f>
        <v>25570.714848111475</v>
      </c>
      <c r="E36" s="23">
        <f t="shared" si="0"/>
        <v>25007.217411579706</v>
      </c>
      <c r="F36" s="23">
        <f t="shared" si="1"/>
        <v>563.49743653176847</v>
      </c>
      <c r="G36" s="1"/>
      <c r="J36" s="7">
        <f t="shared" si="3"/>
        <v>1.0217741613769971</v>
      </c>
      <c r="K36" s="15">
        <v>29</v>
      </c>
    </row>
    <row r="37" spans="2:11">
      <c r="B37" s="5">
        <v>31</v>
      </c>
      <c r="C37" s="6">
        <f t="shared" si="2"/>
        <v>1.0232931870718378</v>
      </c>
      <c r="D37" s="24">
        <f>$H$12</f>
        <v>25570.714848111475</v>
      </c>
      <c r="E37" s="23">
        <f t="shared" si="0"/>
        <v>24988.649559255147</v>
      </c>
      <c r="F37" s="23">
        <f t="shared" si="1"/>
        <v>582.06528885632724</v>
      </c>
      <c r="G37" s="1"/>
      <c r="J37" s="7">
        <f t="shared" si="3"/>
        <v>1.0225333921506532</v>
      </c>
      <c r="K37" s="15">
        <v>30</v>
      </c>
    </row>
    <row r="38" spans="2:11">
      <c r="B38" s="5">
        <v>32</v>
      </c>
      <c r="C38" s="6">
        <f t="shared" si="2"/>
        <v>1.0240535465597411</v>
      </c>
      <c r="D38" s="24">
        <f>$H$12</f>
        <v>25570.714848111475</v>
      </c>
      <c r="E38" s="23">
        <f t="shared" si="0"/>
        <v>24970.095493556044</v>
      </c>
      <c r="F38" s="23">
        <f t="shared" si="1"/>
        <v>600.61935455543062</v>
      </c>
      <c r="J38" s="7">
        <f t="shared" si="3"/>
        <v>1.0232931870718378</v>
      </c>
      <c r="K38" s="15">
        <v>31</v>
      </c>
    </row>
    <row r="39" spans="2:11">
      <c r="B39" s="5">
        <v>33</v>
      </c>
      <c r="C39" s="6">
        <f t="shared" si="2"/>
        <v>1.0248144710338656</v>
      </c>
      <c r="D39" s="24">
        <f>$H$12</f>
        <v>25570.714848111475</v>
      </c>
      <c r="E39" s="23">
        <f t="shared" si="0"/>
        <v>24951.555204245818</v>
      </c>
      <c r="F39" s="23">
        <f t="shared" si="1"/>
        <v>619.15964386565611</v>
      </c>
      <c r="J39" s="7">
        <f t="shared" si="3"/>
        <v>1.0240535465597411</v>
      </c>
      <c r="K39" s="15">
        <v>32</v>
      </c>
    </row>
    <row r="40" spans="2:11">
      <c r="B40" s="5">
        <v>34</v>
      </c>
      <c r="C40" s="6">
        <f t="shared" si="2"/>
        <v>1.0255759609140254</v>
      </c>
      <c r="D40" s="24">
        <f>$H$12</f>
        <v>25570.714848111475</v>
      </c>
      <c r="E40" s="23">
        <f t="shared" si="0"/>
        <v>24933.028681095504</v>
      </c>
      <c r="F40" s="23">
        <f t="shared" si="1"/>
        <v>637.68616701597057</v>
      </c>
      <c r="J40" s="7">
        <f t="shared" si="3"/>
        <v>1.0248144710338656</v>
      </c>
      <c r="K40" s="15">
        <v>33</v>
      </c>
    </row>
    <row r="41" spans="2:11">
      <c r="B41" s="5">
        <v>35</v>
      </c>
      <c r="C41" s="6">
        <f t="shared" si="2"/>
        <v>1.0263380166203455</v>
      </c>
      <c r="D41" s="24">
        <f>$H$12</f>
        <v>25570.714848111475</v>
      </c>
      <c r="E41" s="23">
        <f t="shared" si="0"/>
        <v>24914.515913883741</v>
      </c>
      <c r="F41" s="23">
        <f t="shared" si="1"/>
        <v>656.19893422773384</v>
      </c>
      <c r="J41" s="7">
        <f t="shared" si="3"/>
        <v>1.0255759609140254</v>
      </c>
      <c r="K41" s="15">
        <v>34</v>
      </c>
    </row>
    <row r="42" spans="2:11">
      <c r="B42" s="5">
        <v>36</v>
      </c>
      <c r="C42" s="6">
        <f t="shared" si="2"/>
        <v>1.0271006385732646</v>
      </c>
      <c r="D42" s="24">
        <f>$H$12</f>
        <v>25570.714848111475</v>
      </c>
      <c r="E42" s="23">
        <f t="shared" si="0"/>
        <v>24896.016892396739</v>
      </c>
      <c r="F42" s="23">
        <f t="shared" si="1"/>
        <v>674.69795571473514</v>
      </c>
      <c r="J42" s="7">
        <f t="shared" si="3"/>
        <v>1.0263380166203455</v>
      </c>
      <c r="K42" s="15">
        <v>35</v>
      </c>
    </row>
    <row r="43" spans="2:11">
      <c r="B43" s="5">
        <v>37</v>
      </c>
      <c r="C43" s="6">
        <f t="shared" si="2"/>
        <v>1.0278638271935325</v>
      </c>
      <c r="D43" s="24">
        <f>$H$12</f>
        <v>25570.714848111475</v>
      </c>
      <c r="E43" s="23">
        <f t="shared" si="0"/>
        <v>24877.531606428311</v>
      </c>
      <c r="F43" s="23">
        <f t="shared" si="1"/>
        <v>693.18324168316394</v>
      </c>
      <c r="J43" s="7">
        <f t="shared" si="3"/>
        <v>1.0271006385732646</v>
      </c>
      <c r="K43" s="15">
        <v>36</v>
      </c>
    </row>
    <row r="44" spans="2:11">
      <c r="B44" s="5">
        <v>38</v>
      </c>
      <c r="C44" s="6">
        <f t="shared" si="2"/>
        <v>1.0286275829022125</v>
      </c>
      <c r="D44" s="24">
        <f>$H$12</f>
        <v>25570.714848111475</v>
      </c>
      <c r="E44" s="23">
        <f t="shared" si="0"/>
        <v>24859.060045779835</v>
      </c>
      <c r="F44" s="23">
        <f t="shared" si="1"/>
        <v>711.65480233163908</v>
      </c>
      <c r="J44" s="7">
        <f t="shared" si="3"/>
        <v>1.0278638271935325</v>
      </c>
      <c r="K44" s="15">
        <v>37</v>
      </c>
    </row>
    <row r="45" spans="2:11">
      <c r="B45" s="5">
        <v>39</v>
      </c>
      <c r="C45" s="6">
        <f t="shared" si="2"/>
        <v>1.0293919061206802</v>
      </c>
      <c r="D45" s="24">
        <f>$H$12</f>
        <v>25570.714848111475</v>
      </c>
      <c r="E45" s="23">
        <f t="shared" si="0"/>
        <v>24840.602200260262</v>
      </c>
      <c r="F45" s="23">
        <f t="shared" si="1"/>
        <v>730.11264785121239</v>
      </c>
      <c r="J45" s="7">
        <f t="shared" si="3"/>
        <v>1.0286275829022125</v>
      </c>
      <c r="K45" s="15">
        <v>38</v>
      </c>
    </row>
    <row r="46" spans="2:11">
      <c r="B46" s="5">
        <v>40</v>
      </c>
      <c r="C46" s="6">
        <f t="shared" si="2"/>
        <v>1.0301567972706249</v>
      </c>
      <c r="D46" s="24">
        <f>$H$12</f>
        <v>25570.714848111475</v>
      </c>
      <c r="E46" s="23">
        <f t="shared" si="0"/>
        <v>24822.158059686113</v>
      </c>
      <c r="F46" s="23">
        <f t="shared" si="1"/>
        <v>748.55678842536145</v>
      </c>
      <c r="J46" s="7">
        <f t="shared" si="3"/>
        <v>1.0293919061206802</v>
      </c>
      <c r="K46" s="15">
        <v>39</v>
      </c>
    </row>
    <row r="47" spans="2:11">
      <c r="B47" s="5">
        <v>41</v>
      </c>
      <c r="C47" s="6">
        <f t="shared" si="2"/>
        <v>1.0309222567740486</v>
      </c>
      <c r="D47" s="24">
        <f>$H$12</f>
        <v>25570.714848111475</v>
      </c>
      <c r="E47" s="23">
        <f t="shared" si="0"/>
        <v>24803.727613881474</v>
      </c>
      <c r="F47" s="23">
        <f t="shared" si="1"/>
        <v>766.98723423000047</v>
      </c>
      <c r="J47" s="7">
        <f t="shared" si="3"/>
        <v>1.0301567972706249</v>
      </c>
      <c r="K47" s="15">
        <v>40</v>
      </c>
    </row>
    <row r="48" spans="2:11">
      <c r="B48" s="5">
        <v>42</v>
      </c>
      <c r="C48" s="6">
        <f t="shared" si="2"/>
        <v>1.0316882850532676</v>
      </c>
      <c r="D48" s="24">
        <f>$H$12</f>
        <v>25570.714848111475</v>
      </c>
      <c r="E48" s="23">
        <f t="shared" si="0"/>
        <v>24785.310852677969</v>
      </c>
      <c r="F48" s="23">
        <f t="shared" si="1"/>
        <v>785.40399543350577</v>
      </c>
      <c r="J48" s="7">
        <f t="shared" si="3"/>
        <v>1.0309222567740486</v>
      </c>
      <c r="K48" s="15">
        <v>41</v>
      </c>
    </row>
    <row r="49" spans="2:11">
      <c r="B49" s="5">
        <v>43</v>
      </c>
      <c r="C49" s="6">
        <f t="shared" si="2"/>
        <v>1.032454882530911</v>
      </c>
      <c r="D49" s="24">
        <f>$H$12</f>
        <v>25570.714848111475</v>
      </c>
      <c r="E49" s="23">
        <f t="shared" si="0"/>
        <v>24766.907765914802</v>
      </c>
      <c r="F49" s="23">
        <f t="shared" si="1"/>
        <v>803.80708219667213</v>
      </c>
      <c r="J49" s="7">
        <f t="shared" si="3"/>
        <v>1.0316882850532676</v>
      </c>
      <c r="K49" s="15">
        <v>42</v>
      </c>
    </row>
    <row r="50" spans="2:11">
      <c r="B50" s="5">
        <v>44</v>
      </c>
      <c r="C50" s="6">
        <f t="shared" si="2"/>
        <v>1.0332220496299234</v>
      </c>
      <c r="D50" s="24">
        <f>$H$12</f>
        <v>25570.714848111475</v>
      </c>
      <c r="E50" s="23">
        <f t="shared" si="0"/>
        <v>24748.518343438685</v>
      </c>
      <c r="F50" s="23">
        <f t="shared" si="1"/>
        <v>822.19650467278916</v>
      </c>
      <c r="J50" s="7">
        <f t="shared" si="3"/>
        <v>1.032454882530911</v>
      </c>
      <c r="K50" s="15">
        <v>43</v>
      </c>
    </row>
    <row r="51" spans="2:11">
      <c r="B51" s="5">
        <v>45</v>
      </c>
      <c r="C51" s="6">
        <f t="shared" si="2"/>
        <v>1.0339897867735619</v>
      </c>
      <c r="D51" s="24">
        <f>$H$12</f>
        <v>25570.714848111475</v>
      </c>
      <c r="E51" s="23">
        <f t="shared" si="0"/>
        <v>24730.142575103906</v>
      </c>
      <c r="F51" s="23">
        <f t="shared" si="1"/>
        <v>840.57227300756858</v>
      </c>
      <c r="J51" s="7">
        <f t="shared" si="3"/>
        <v>1.0332220496299234</v>
      </c>
      <c r="K51" s="15">
        <v>44</v>
      </c>
    </row>
    <row r="52" spans="2:11">
      <c r="B52" s="5">
        <v>46</v>
      </c>
      <c r="C52" s="6">
        <f t="shared" si="2"/>
        <v>1.0347580943853993</v>
      </c>
      <c r="D52" s="24">
        <f>$H$12</f>
        <v>25570.714848111475</v>
      </c>
      <c r="E52" s="23">
        <f t="shared" si="0"/>
        <v>24711.780450772265</v>
      </c>
      <c r="F52" s="23">
        <f t="shared" si="1"/>
        <v>858.93439733920968</v>
      </c>
      <c r="J52" s="7">
        <f t="shared" si="3"/>
        <v>1.0339897867735619</v>
      </c>
      <c r="K52" s="15">
        <v>45</v>
      </c>
    </row>
    <row r="53" spans="2:11">
      <c r="B53" s="5">
        <v>47</v>
      </c>
      <c r="C53" s="6">
        <f t="shared" si="2"/>
        <v>1.0355269728893226</v>
      </c>
      <c r="D53" s="24">
        <f>$H$12</f>
        <v>25570.714848111475</v>
      </c>
      <c r="E53" s="23">
        <f t="shared" si="0"/>
        <v>24693.431960313097</v>
      </c>
      <c r="F53" s="23">
        <f t="shared" si="1"/>
        <v>877.28288779837749</v>
      </c>
      <c r="J53" s="7">
        <f t="shared" si="3"/>
        <v>1.0347580943853993</v>
      </c>
      <c r="K53" s="15">
        <v>46</v>
      </c>
    </row>
    <row r="54" spans="2:11">
      <c r="B54" s="5">
        <v>48</v>
      </c>
      <c r="C54" s="6">
        <f t="shared" si="2"/>
        <v>1.0362964227095344</v>
      </c>
      <c r="D54" s="24">
        <f>$H$12</f>
        <v>25570.714848111475</v>
      </c>
      <c r="E54" s="23">
        <f t="shared" si="0"/>
        <v>24675.097093603246</v>
      </c>
      <c r="F54" s="23">
        <f t="shared" si="1"/>
        <v>895.61775450822824</v>
      </c>
      <c r="J54" s="7">
        <f t="shared" si="3"/>
        <v>1.0355269728893226</v>
      </c>
      <c r="K54" s="15">
        <v>47</v>
      </c>
    </row>
    <row r="55" spans="2:11">
      <c r="B55" s="5">
        <v>49</v>
      </c>
      <c r="C55" s="6">
        <f t="shared" si="2"/>
        <v>1.0370664442705517</v>
      </c>
      <c r="D55" s="24">
        <f>$H$12</f>
        <v>25570.714848111475</v>
      </c>
      <c r="E55" s="23">
        <f t="shared" si="0"/>
        <v>24656.775840527091</v>
      </c>
      <c r="F55" s="23">
        <f t="shared" si="1"/>
        <v>913.93900758438394</v>
      </c>
      <c r="J55" s="7">
        <f t="shared" si="3"/>
        <v>1.0362964227095344</v>
      </c>
      <c r="K55" s="15">
        <v>48</v>
      </c>
    </row>
    <row r="56" spans="2:11">
      <c r="B56" s="5">
        <v>50</v>
      </c>
      <c r="C56" s="6">
        <f t="shared" si="2"/>
        <v>1.0378370379972079</v>
      </c>
      <c r="D56" s="24">
        <f>$H$12</f>
        <v>25570.714848111475</v>
      </c>
      <c r="E56" s="23">
        <f t="shared" si="0"/>
        <v>24638.468190976499</v>
      </c>
      <c r="F56" s="23">
        <f t="shared" si="1"/>
        <v>932.24665713497598</v>
      </c>
      <c r="J56" s="7">
        <f t="shared" si="3"/>
        <v>1.0370664442705517</v>
      </c>
      <c r="K56" s="15">
        <v>49</v>
      </c>
    </row>
    <row r="57" spans="2:11">
      <c r="B57" s="5">
        <v>51</v>
      </c>
      <c r="C57" s="6">
        <f t="shared" si="2"/>
        <v>1.038608204314651</v>
      </c>
      <c r="D57" s="24">
        <f>$H$12</f>
        <v>25570.714848111475</v>
      </c>
      <c r="E57" s="23">
        <f t="shared" si="0"/>
        <v>24620.174134850866</v>
      </c>
      <c r="F57" s="23">
        <f t="shared" si="1"/>
        <v>950.54071326060875</v>
      </c>
      <c r="J57" s="7">
        <f t="shared" si="3"/>
        <v>1.0378370379972079</v>
      </c>
      <c r="K57" s="15">
        <v>50</v>
      </c>
    </row>
    <row r="58" spans="2:11">
      <c r="B58" s="5">
        <v>52</v>
      </c>
      <c r="C58" s="6">
        <f t="shared" si="2"/>
        <v>1.0393799436483457</v>
      </c>
      <c r="D58" s="24">
        <f>$H$12</f>
        <v>25570.714848111475</v>
      </c>
      <c r="E58" s="23">
        <f t="shared" si="0"/>
        <v>24601.893662057071</v>
      </c>
      <c r="F58" s="23">
        <f t="shared" si="1"/>
        <v>968.82118605440337</v>
      </c>
      <c r="J58" s="7">
        <f t="shared" si="3"/>
        <v>1.038608204314651</v>
      </c>
      <c r="K58" s="15">
        <v>51</v>
      </c>
    </row>
    <row r="59" spans="2:11">
      <c r="B59" s="5">
        <v>53</v>
      </c>
      <c r="C59" s="6">
        <f t="shared" si="2"/>
        <v>1.0401522564240726</v>
      </c>
      <c r="D59" s="24">
        <f>$H$12</f>
        <v>25570.714848111475</v>
      </c>
      <c r="E59" s="23">
        <f t="shared" si="0"/>
        <v>24583.626762509499</v>
      </c>
      <c r="F59" s="23">
        <f t="shared" si="1"/>
        <v>987.08808560197576</v>
      </c>
      <c r="J59" s="7">
        <f t="shared" si="3"/>
        <v>1.0393799436483457</v>
      </c>
      <c r="K59" s="15">
        <v>52</v>
      </c>
    </row>
    <row r="60" spans="2:11">
      <c r="B60" s="5">
        <v>54</v>
      </c>
      <c r="C60" s="6">
        <f t="shared" si="2"/>
        <v>1.040925143067928</v>
      </c>
      <c r="D60" s="24">
        <f>$H$12</f>
        <v>25570.714848111475</v>
      </c>
      <c r="E60" s="23">
        <f t="shared" si="0"/>
        <v>24565.373426130027</v>
      </c>
      <c r="F60" s="23">
        <f t="shared" si="1"/>
        <v>1005.3414219814476</v>
      </c>
      <c r="J60" s="7">
        <f t="shared" si="3"/>
        <v>1.0401522564240726</v>
      </c>
      <c r="K60" s="15">
        <v>53</v>
      </c>
    </row>
    <row r="61" spans="2:11">
      <c r="B61" s="5">
        <v>55</v>
      </c>
      <c r="C61" s="6">
        <f t="shared" si="2"/>
        <v>1.0416986040063261</v>
      </c>
      <c r="D61" s="24">
        <f>$H$12</f>
        <v>25570.714848111475</v>
      </c>
      <c r="E61" s="23">
        <f t="shared" si="0"/>
        <v>24547.133642847992</v>
      </c>
      <c r="F61" s="23">
        <f t="shared" si="1"/>
        <v>1023.5812052634828</v>
      </c>
      <c r="J61" s="7">
        <f t="shared" si="3"/>
        <v>1.040925143067928</v>
      </c>
      <c r="K61" s="15">
        <v>54</v>
      </c>
    </row>
    <row r="62" spans="2:11">
      <c r="B62" s="5">
        <v>56</v>
      </c>
      <c r="C62" s="6">
        <f t="shared" si="2"/>
        <v>1.0424726396659971</v>
      </c>
      <c r="D62" s="24">
        <f>$H$12</f>
        <v>25570.714848111475</v>
      </c>
      <c r="E62" s="23">
        <f t="shared" si="0"/>
        <v>24528.907402600227</v>
      </c>
      <c r="F62" s="23">
        <f t="shared" si="1"/>
        <v>1041.8074455112474</v>
      </c>
      <c r="J62" s="7">
        <f t="shared" si="3"/>
        <v>1.0416986040063261</v>
      </c>
      <c r="K62" s="15">
        <v>55</v>
      </c>
    </row>
    <row r="63" spans="2:11">
      <c r="B63" s="5">
        <v>57</v>
      </c>
      <c r="C63" s="6">
        <f t="shared" si="2"/>
        <v>1.0432472504739885</v>
      </c>
      <c r="D63" s="24">
        <f>$H$12</f>
        <v>25570.714848111475</v>
      </c>
      <c r="E63" s="23">
        <f t="shared" si="0"/>
        <v>24510.694695331033</v>
      </c>
      <c r="F63" s="23">
        <f t="shared" si="1"/>
        <v>1060.020152780442</v>
      </c>
      <c r="J63" s="7">
        <f t="shared" si="3"/>
        <v>1.0424726396659971</v>
      </c>
      <c r="K63" s="15">
        <v>56</v>
      </c>
    </row>
    <row r="64" spans="2:11">
      <c r="B64" s="5">
        <v>58</v>
      </c>
      <c r="C64" s="6">
        <f t="shared" si="2"/>
        <v>1.0440224368576656</v>
      </c>
      <c r="D64" s="24">
        <f>$H$12</f>
        <v>25570.714848111475</v>
      </c>
      <c r="E64" s="23">
        <f t="shared" si="0"/>
        <v>24492.495510992165</v>
      </c>
      <c r="F64" s="23">
        <f t="shared" si="1"/>
        <v>1078.2193371193098</v>
      </c>
      <c r="J64" s="7">
        <f t="shared" si="3"/>
        <v>1.0432472504739885</v>
      </c>
      <c r="K64" s="15">
        <v>57</v>
      </c>
    </row>
    <row r="65" spans="2:11">
      <c r="B65" s="5">
        <v>59</v>
      </c>
      <c r="C65" s="6">
        <f t="shared" si="2"/>
        <v>1.0447981992447093</v>
      </c>
      <c r="D65" s="24">
        <f>$H$12</f>
        <v>25570.714848111475</v>
      </c>
      <c r="E65" s="23">
        <f t="shared" si="0"/>
        <v>24474.309839542882</v>
      </c>
      <c r="F65" s="23">
        <f t="shared" si="1"/>
        <v>1096.4050085685922</v>
      </c>
      <c r="J65" s="7">
        <f t="shared" si="3"/>
        <v>1.0440224368576656</v>
      </c>
      <c r="K65" s="15">
        <v>58</v>
      </c>
    </row>
    <row r="66" spans="2:11">
      <c r="B66" s="5">
        <v>60</v>
      </c>
      <c r="C66" s="6">
        <f t="shared" si="2"/>
        <v>1.0455745380631214</v>
      </c>
      <c r="D66" s="24">
        <f>$H$12</f>
        <v>25570.714848111475</v>
      </c>
      <c r="E66" s="23">
        <f t="shared" si="0"/>
        <v>24456.137670949833</v>
      </c>
      <c r="F66" s="23">
        <f t="shared" si="1"/>
        <v>1114.5771771616419</v>
      </c>
      <c r="J66" s="7">
        <f t="shared" si="3"/>
        <v>1.0447981992447093</v>
      </c>
      <c r="K66" s="15">
        <v>59</v>
      </c>
    </row>
    <row r="67" spans="2:11">
      <c r="B67" s="2"/>
      <c r="C67" s="2"/>
      <c r="D67" s="24">
        <f>SUM(D7:D66)</f>
        <v>1534242.8908866874</v>
      </c>
      <c r="E67" s="23">
        <f>SUM(E7:E66)</f>
        <v>1500000</v>
      </c>
      <c r="F67" s="23">
        <f>SUM(F7:F66)</f>
        <v>34242.890886688547</v>
      </c>
      <c r="J67" s="7">
        <f t="shared" si="3"/>
        <v>1.0455745380631214</v>
      </c>
      <c r="K67" s="15">
        <v>60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الحسابات الأساسية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Mohamed Mostafa Salama</cp:lastModifiedBy>
  <dcterms:created xsi:type="dcterms:W3CDTF">2011-04-24T10:59:45Z</dcterms:created>
  <dcterms:modified xsi:type="dcterms:W3CDTF">2011-12-18T09:54:48Z</dcterms:modified>
</cp:coreProperties>
</file>